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 tabRatio="748"/>
  </bookViews>
  <sheets>
    <sheet name="Problem 1" sheetId="2" r:id="rId1"/>
    <sheet name="Problem 2" sheetId="3" r:id="rId2"/>
    <sheet name="Problem 3" sheetId="13" r:id="rId3"/>
    <sheet name="Problem 4" sheetId="5" r:id="rId4"/>
    <sheet name="Problem 5" sheetId="6" r:id="rId5"/>
    <sheet name="Problem 6" sheetId="7" r:id="rId6"/>
    <sheet name="Problem 7" sheetId="8" r:id="rId7"/>
    <sheet name="Problem 8" sheetId="9" r:id="rId8"/>
    <sheet name="Problem 9" sheetId="10" r:id="rId9"/>
    <sheet name="Problem 10" sheetId="11" r:id="rId10"/>
  </sheets>
  <definedNames>
    <definedName name="_xlnm.Print_Area" localSheetId="0">'Problem 1'!$A$1:$I$32</definedName>
    <definedName name="_xlnm.Print_Area" localSheetId="9">'Problem 10'!$A$1:$I$32</definedName>
    <definedName name="_xlnm.Print_Area" localSheetId="1">'Problem 2'!$A$1:$I$26</definedName>
    <definedName name="_xlnm.Print_Area" localSheetId="2">'Problem 3'!$A$1:$I$29</definedName>
    <definedName name="_xlnm.Print_Area" localSheetId="3">'Problem 4'!$A$1:$I$16</definedName>
    <definedName name="_xlnm.Print_Area" localSheetId="4">'Problem 5'!$A$1:$I$15</definedName>
    <definedName name="_xlnm.Print_Area" localSheetId="5">'Problem 6'!$A$1:$I$13</definedName>
    <definedName name="_xlnm.Print_Area" localSheetId="6">'Problem 7'!$A$1:$I$20</definedName>
    <definedName name="_xlnm.Print_Area" localSheetId="7">'Problem 8'!$A$1:$I$14</definedName>
    <definedName name="_xlnm.Print_Area" localSheetId="8">'Problem 9'!$A$1:$I$27</definedName>
  </definedNames>
  <calcPr calcId="162913"/>
</workbook>
</file>

<file path=xl/calcChain.xml><?xml version="1.0" encoding="utf-8"?>
<calcChain xmlns="http://schemas.openxmlformats.org/spreadsheetml/2006/main">
  <c r="E13" i="11" l="1"/>
  <c r="H19" i="10"/>
  <c r="G19" i="10"/>
  <c r="F19" i="10"/>
  <c r="E19" i="10"/>
  <c r="D18" i="10"/>
  <c r="H15" i="10"/>
  <c r="G15" i="10"/>
  <c r="F15" i="10"/>
  <c r="E15" i="10"/>
  <c r="H14" i="10"/>
  <c r="G14" i="10"/>
  <c r="G18" i="10" s="1"/>
  <c r="F14" i="10"/>
  <c r="E14" i="10"/>
  <c r="E18" i="10" l="1"/>
  <c r="F18" i="10"/>
  <c r="E15" i="11"/>
  <c r="H18" i="10"/>
  <c r="E17" i="11" l="1"/>
  <c r="H15" i="3"/>
  <c r="G15" i="3"/>
  <c r="F15" i="3"/>
  <c r="E15" i="3"/>
  <c r="D15" i="3"/>
  <c r="E13" i="2"/>
  <c r="F13" i="2"/>
  <c r="G13" i="2"/>
  <c r="H13" i="2"/>
  <c r="I13" i="2"/>
  <c r="I15" i="2" s="1"/>
  <c r="I16" i="2" s="1"/>
  <c r="G15" i="2" l="1"/>
  <c r="H15" i="2"/>
  <c r="H16" i="2" s="1"/>
  <c r="E15" i="2"/>
  <c r="I17" i="2"/>
  <c r="F15" i="2"/>
  <c r="G16" i="2" l="1"/>
  <c r="G17" i="2" s="1"/>
  <c r="E16" i="2"/>
  <c r="E17" i="2" s="1"/>
  <c r="H17" i="2"/>
  <c r="F16" i="2"/>
  <c r="F17" i="2" s="1"/>
</calcChain>
</file>

<file path=xl/sharedStrings.xml><?xml version="1.0" encoding="utf-8"?>
<sst xmlns="http://schemas.openxmlformats.org/spreadsheetml/2006/main" count="190" uniqueCount="135">
  <si>
    <t>UNDERSTANDING HEALTHCARE FINANCIAL MANAGEMENT</t>
  </si>
  <si>
    <t>Net revenues</t>
  </si>
  <si>
    <t>Cash expenses</t>
  </si>
  <si>
    <t>Depreciation</t>
  </si>
  <si>
    <t xml:space="preserve">   Earnings before interest and taxes</t>
  </si>
  <si>
    <t>Interest</t>
  </si>
  <si>
    <t xml:space="preserve">   Earnings before taxes</t>
  </si>
  <si>
    <t>Net profit</t>
  </si>
  <si>
    <t>Estimated retentions</t>
  </si>
  <si>
    <t>ANSWER</t>
  </si>
  <si>
    <t>Terminal value</t>
  </si>
  <si>
    <t>PROBLEM 1</t>
  </si>
  <si>
    <t>PROBLEM 2</t>
  </si>
  <si>
    <t>PROBLEM 3</t>
  </si>
  <si>
    <t>Year</t>
  </si>
  <si>
    <t>5 and beyond</t>
  </si>
  <si>
    <t>Constant growth at 6%</t>
  </si>
  <si>
    <t>Free Cash Flows to Equityholders</t>
  </si>
  <si>
    <t>b. What is the dollar value of HCA to Columbia's shareholders?</t>
  </si>
  <si>
    <t>Year 1</t>
  </si>
  <si>
    <t>Year 2</t>
  </si>
  <si>
    <t>Year 3</t>
  </si>
  <si>
    <t>Year 4</t>
  </si>
  <si>
    <t>Year 5</t>
  </si>
  <si>
    <t>Assume that you have been asked to place a value on the fund capital (equity) of BestHealth, a</t>
  </si>
  <si>
    <t>shown below (in millions):</t>
  </si>
  <si>
    <t>The cost of equity of similar for-profit HMO's is 14 percent, while BestHealth's cost of debt is 5</t>
  </si>
  <si>
    <t>$30 million in debt outstanding.</t>
  </si>
  <si>
    <t xml:space="preserve">    impact would this change have on the equity value according to the FOCF method?</t>
  </si>
  <si>
    <t>common stock?</t>
  </si>
  <si>
    <t>PROBLEM 4</t>
  </si>
  <si>
    <t>Its projected profit and loss statements and retention requirements are shown below (in millions):</t>
  </si>
  <si>
    <t>Assume that you have been asked to place a value on the ownership position in Briarwood Hospital.</t>
  </si>
  <si>
    <t>Briarwood's cost of equity is 16 percent, its cost of debt is 10 percent, and its optimal capital</t>
  </si>
  <si>
    <t xml:space="preserve">    growth rate were only 2 percent?</t>
  </si>
  <si>
    <t xml:space="preserve">    cost of equity to determine the market risk premium.)</t>
  </si>
  <si>
    <t>capitalization in the HCA subsidiary to 40 percent of assets, which would increase its beta to 1.50.</t>
  </si>
  <si>
    <t>Columbia's shareholders (in millions of dollars):</t>
  </si>
  <si>
    <t>Columbia estimates that HCA, if acquired, would produce the following net cash flows to</t>
  </si>
  <si>
    <t>PROBLEM 5</t>
  </si>
  <si>
    <t>PROBLEM 6</t>
  </si>
  <si>
    <t>PROBLEM 7</t>
  </si>
  <si>
    <t>PROBLEM 8</t>
  </si>
  <si>
    <t>PROBLEM 9</t>
  </si>
  <si>
    <t>PROBLEM 10</t>
  </si>
  <si>
    <t xml:space="preserve">Dunbar LTC, a national nursing home chain, is considering purchasing a smaller chain, Eastern </t>
  </si>
  <si>
    <t xml:space="preserve">equityholders with a present value of $72.52 million, and they have determined that the </t>
  </si>
  <si>
    <t>Dunbar should offer?</t>
  </si>
  <si>
    <t xml:space="preserve">Brau Pharma, a national drug chain, is considering purchasing a smaller chain, South Georgia </t>
  </si>
  <si>
    <t>What is the value of SGP to Brau?</t>
  </si>
  <si>
    <t>FOCF</t>
  </si>
  <si>
    <t>cash flows in millions of dollars:</t>
  </si>
  <si>
    <t xml:space="preserve">Great Lakes Inc., a regional medical group practice, is considering purchasing a smaller group </t>
  </si>
  <si>
    <t xml:space="preserve">project that the merger will result in free operating cash flows of $2 million in Year 1, $4 million </t>
  </si>
  <si>
    <t>Operating expenses</t>
  </si>
  <si>
    <t>Earnings before interest and taxes (EBIT)</t>
  </si>
  <si>
    <t>Earnings before taxes</t>
  </si>
  <si>
    <t>Taxes</t>
  </si>
  <si>
    <t>a. Free operating cash flow method</t>
  </si>
  <si>
    <t>b. Free cash flow to equityholders method</t>
  </si>
  <si>
    <t>c. Market multiple method</t>
  </si>
  <si>
    <t>grow at a constant rate of 6 percent per year:</t>
  </si>
  <si>
    <t>10.265 times the EBITDA.</t>
  </si>
  <si>
    <t>Net revenue growth rate</t>
  </si>
  <si>
    <t>Cash expenses growth rate</t>
  </si>
  <si>
    <t>Estimated retention growth rate</t>
  </si>
  <si>
    <t>You have been asked to place a value on the fund capital of BestCare, a not-for-profit chain of</t>
  </si>
  <si>
    <t>Chapter 16 -- Business Combinations and Valuation</t>
  </si>
  <si>
    <t>structure is 40 percent debt and 60 percent equity. The best estimate for Briarwood's long-term</t>
  </si>
  <si>
    <t>growth rate is 4 percent. Furthermore, the hospital currently has $80 million in debt outstanding.</t>
  </si>
  <si>
    <t>b. Suppose that the expected long-term growth rate was 6 percent. What impact would this</t>
  </si>
  <si>
    <t xml:space="preserve">    change have on the equity value of the business according to the FOCF method? What if the</t>
  </si>
  <si>
    <t>d. Suppose that the expected long-term growth rate was 6 percent. What impact would this</t>
  </si>
  <si>
    <t xml:space="preserve">    change have on the equity value of the business according to the FCFE method? What if the</t>
  </si>
  <si>
    <t>a. What is the equity value of the hospital using the free operating cash flow (FOCF) method?</t>
  </si>
  <si>
    <t>c. What is the equity value of the hospital using the free cash flow to equityholders (FCFE) method?</t>
  </si>
  <si>
    <t>not-for-profit HMO. Its projected profit and loss statements and retention requirements are</t>
  </si>
  <si>
    <t>percent. Its current capital structure is 60 percent debt and 40 percent equity. The best estimate</t>
  </si>
  <si>
    <t xml:space="preserve">for BestHealth's long-term growth rate is 5 percent. Furthermore, the HMO currently has </t>
  </si>
  <si>
    <t>a. What is the equity value of the HMO using the free operating cash flow (FOCF) method?</t>
  </si>
  <si>
    <t>b. Suppose that it was not necessary to retain any of the operating income in the business. What</t>
  </si>
  <si>
    <t>Columbia Home Care Inc. is considering a merger with HCA Home Care Inc. HCA is a publicly</t>
  </si>
  <si>
    <t>traded company, and its current beta is 1.30. HCA has been barely profitable and had paid an</t>
  </si>
  <si>
    <t>average of only 20 percent in taxes during the last several years. In addition, it uses little debt,</t>
  </si>
  <si>
    <t>having a debt ratio of just 25 percent. If the acquisition were made, Columbia would operate</t>
  </si>
  <si>
    <t>HCA as a separate, wholly owned subsidiary. Columbia would pay taxes on a consolidated basis,</t>
  </si>
  <si>
    <t>These cash flows include all acquisition effects. Columbia's cost of equity is 14 percent, its beta</t>
  </si>
  <si>
    <t>is 1.0, and its cost of debt is 10 percent. The risk-free rate is 8 percent.</t>
  </si>
  <si>
    <t>a. What discount rate should be used to discount the estimated cash flow? (Hint: Use Columbia's</t>
  </si>
  <si>
    <t>Hastings HMO is interested in acquiring Vandell, a smaller HMO in its service area. Vandell has</t>
  </si>
  <si>
    <t>1 million shares outstanding and a target capital structure consisting of 30 percent debt. Vandell's</t>
  </si>
  <si>
    <t>debt interest rate is 8 percent. Assume that the risk-free rate of interest is 5 percent and the market</t>
  </si>
  <si>
    <t>Vandell's free operating cash flow is $2 million per year and is expected to grow at a constant</t>
  </si>
  <si>
    <t>rate of 5 percent a year; its beta is 1.4. If Vandell has $10.82 million in debt, what is the current</t>
  </si>
  <si>
    <t>value of Vandell's stock? What price per share should Hastings bid for each share of Vandell</t>
  </si>
  <si>
    <t>practice, Eastern Physicians, which has $20 million of debt at a cost of 8 percent. Great Lakes' analysts</t>
  </si>
  <si>
    <t>in Year 2, $5 million in Year 3, and $117 million in Year 4. (The Year 4 cash flow includes a</t>
  </si>
  <si>
    <t>terminal value of $107 million.) The acquisition would be made immediately, if it is to be undertaken.</t>
  </si>
  <si>
    <t>is 8 percent and the market risk premium is 4 percent. Eastern has a target of 20 percent debt for its</t>
  </si>
  <si>
    <t>target capital structure. What is the current value of Eastern's common stock?</t>
  </si>
  <si>
    <t xml:space="preserve">Nursing Homes. Dunbar's analysts project that the merger will result in free cash flows to </t>
  </si>
  <si>
    <t xml:space="preserve">appropriate discount rate for valuing Eastern is 16 percent. Eastern has 4 million shares outstanding </t>
  </si>
  <si>
    <t xml:space="preserve">and no debt. Eastern's current price is $16.25. What is the maximum price per share that </t>
  </si>
  <si>
    <t>Drugs (SGD). Brau's analysts project that the merger will result in the following free operating</t>
  </si>
  <si>
    <t xml:space="preserve">Assume that all cash flows occur at the end of the year. SGD is currently financed with 30 percent debt </t>
  </si>
  <si>
    <t xml:space="preserve">at a rate of 10 percent. The acquisition would be made immediately, and if it is undertaken, SGD would </t>
  </si>
  <si>
    <t xml:space="preserve">retain its current $15 million of debt and issue enough new debt to continue at the 30 percent target </t>
  </si>
  <si>
    <t xml:space="preserve">level. The interest rate would remain the same. SGD's premerger beta is 2.0, and its post-merger tax </t>
  </si>
  <si>
    <t>Healthinfo Corporation is considering the acquisition of MDWeb Company. MDWeb has a capital</t>
  </si>
  <si>
    <t>structure consisting of $5 million (market value) of 11 percent bonds and $10 million (market value) of</t>
  </si>
  <si>
    <t xml:space="preserve">common stock. MDWeb's premerger beta is 1.36. Healthinfo's beta is 1.02, and both it and MDWeb  </t>
  </si>
  <si>
    <t xml:space="preserve">free operating cash flows from MDWeb are estimated to be $4.0 million for each of the next four years </t>
  </si>
  <si>
    <t xml:space="preserve">and a terminal value of $15.0 million in Year 4. Currently, the risk-free rate is 6.0 percent, and the </t>
  </si>
  <si>
    <t>nursing homes. Your financial analyst has provided you with the following estimates for BestCare:</t>
  </si>
  <si>
    <t>The cost of equity of similar for-profit nursing home chains is 12 percent, while BestCare's cost of</t>
  </si>
  <si>
    <t>debt is 8 percent. Its current capital structure is 40 percent debt and 60 percent equity. The best</t>
  </si>
  <si>
    <t xml:space="preserve">estimate for BestCare's long-term growth rate is 3 percent. Furthermore, the chain currently has </t>
  </si>
  <si>
    <t xml:space="preserve">$40 million in debt outstanding. What is the fund capital value of BestCare using the free </t>
  </si>
  <si>
    <t>operating cash flow (FOCF) method?</t>
  </si>
  <si>
    <t>Ron Paul Pharmaceuticals is interested in acquiring Old Drugs Ltd. The projected cash flow</t>
  </si>
  <si>
    <t>statement for Old Drugs after the merger is shown below, and these cash flows are estimated to</t>
  </si>
  <si>
    <t>The current capital structure of Old Drugs is 60 percent debt, which would be maintained after the</t>
  </si>
  <si>
    <t>merger. Old Drugs currently has $570.5 million of outstanding debt with an interest rate of 10</t>
  </si>
  <si>
    <t>predicted to increase to 1.4 after the merger. The risk-free rate of interest is 4 percent, and the</t>
  </si>
  <si>
    <t xml:space="preserve">market risk premium is 5 percent. The mean market multiple of recent pharmaceutical mergers is </t>
  </si>
  <si>
    <t>Estimate the equity value of Old Drugs Ltd. using the:</t>
  </si>
  <si>
    <t xml:space="preserve">market risk premium is 4.0 percent. What is the value of MDWeb’s equity to Healthinfo?  </t>
  </si>
  <si>
    <t>Taxes (30 percent)</t>
  </si>
  <si>
    <t>risk premium is 6 percent. Both Vandell and Hastings face a 30 percent tax rate.</t>
  </si>
  <si>
    <t xml:space="preserve">Eastern's premerger beta is 2.0, and its post-merger tax rate would be 30 percent. The risk-free rate </t>
  </si>
  <si>
    <t xml:space="preserve">rate would be 30 percent. The risk-free rate is 8 percent, and the market risk premium is 4 percent.  </t>
  </si>
  <si>
    <t xml:space="preserve">face a 30 percent tax rate. Healthinfo's capital structure is 40 percent debt and 60 percent equity. The </t>
  </si>
  <si>
    <t>percent. Both Ron Paul and Old Drugs face a 30 percent tax rate. The beta of Old Drugs is</t>
  </si>
  <si>
    <t>and the tax rate would therefore increase to 30 percent. Columbia also would increase the debt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</si>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</sst>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&quot;$&quot;#,##0.00"/>
    <numFmt numFmtId="166" formatCode="&quot;$&quot;#,##0.0"/>
  </numFmts>
  <fonts count="10" x14ac:knownFonts="1">
    <font>
      <sz val="10"/>
      <name val="Arial"/>
    </font>
    <font>
      <b/>
      <sz val="10"/>
      <name val="Times New Roman"/>
      <family val="1"/>
    </font>
    <font>
      <sz val="10"/>
      <color indexed="62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  <font>
      <b/>
      <u/>
      <sz val="10"/>
      <color indexed="62"/>
      <name val="Times New Roman"/>
      <family val="1"/>
    </font>
    <font>
      <b/>
      <u val="doubleAccounting"/>
      <sz val="10"/>
      <color indexed="62"/>
      <name val="Times New Roman"/>
      <family val="1"/>
    </font>
    <font>
      <sz val="10"/>
      <color indexed="62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9" fontId="3" fillId="0" borderId="0" xfId="0" applyNumberFormat="1" applyFont="1"/>
    <xf numFmtId="0" fontId="5" fillId="0" borderId="0" xfId="0" applyFont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quotePrefix="1" applyFont="1"/>
    <xf numFmtId="0" fontId="3" fillId="0" borderId="1" xfId="0" applyFont="1" applyBorder="1"/>
    <xf numFmtId="166" fontId="3" fillId="0" borderId="0" xfId="0" applyNumberFormat="1" applyFont="1"/>
    <xf numFmtId="166" fontId="6" fillId="0" borderId="0" xfId="0" applyNumberFormat="1" applyFont="1"/>
    <xf numFmtId="166" fontId="7" fillId="0" borderId="0" xfId="0" applyNumberFormat="1" applyFont="1" applyBorder="1"/>
    <xf numFmtId="166" fontId="7" fillId="0" borderId="0" xfId="0" applyNumberFormat="1" applyFont="1"/>
    <xf numFmtId="165" fontId="7" fillId="0" borderId="0" xfId="0" applyNumberFormat="1" applyFont="1"/>
    <xf numFmtId="0" fontId="8" fillId="0" borderId="0" xfId="0" applyFont="1"/>
    <xf numFmtId="0" fontId="1" fillId="0" borderId="0" xfId="0" applyFont="1"/>
    <xf numFmtId="0" fontId="6" fillId="0" borderId="0" xfId="0" applyFont="1"/>
    <xf numFmtId="165" fontId="3" fillId="0" borderId="0" xfId="0" applyNumberFormat="1" applyFont="1"/>
    <xf numFmtId="0" fontId="4" fillId="0" borderId="0" xfId="0" quotePrefix="1" applyFont="1"/>
    <xf numFmtId="6" fontId="3" fillId="0" borderId="0" xfId="0" applyNumberFormat="1" applyFont="1"/>
    <xf numFmtId="0" fontId="3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 applyBorder="1"/>
    <xf numFmtId="166" fontId="7" fillId="0" borderId="0" xfId="0" applyNumberFormat="1" applyFont="1" applyFill="1" applyBorder="1"/>
    <xf numFmtId="14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4" zoomScaleNormal="100" workbookViewId="0">
      <selection activeCell="K33" sqref="K33"/>
    </sheetView>
  </sheetViews>
  <sheetFormatPr defaultColWidth="8.85546875" defaultRowHeight="12.75" x14ac:dyDescent="0.2"/>
  <sheetData>
    <row r="1" spans="1:10" x14ac:dyDescent="0.2">
      <c r="A1" s="26">
        <v>43501</v>
      </c>
      <c r="B1" s="4" t="s">
        <v>0</v>
      </c>
      <c r="C1" s="6"/>
      <c r="D1" s="4"/>
      <c r="E1" s="4"/>
      <c r="F1" s="4"/>
      <c r="G1" s="4"/>
      <c r="H1" s="1"/>
      <c r="I1" s="20"/>
    </row>
    <row r="2" spans="1:10" x14ac:dyDescent="0.2">
      <c r="A2" s="4"/>
      <c r="B2" s="4"/>
      <c r="C2" s="4"/>
      <c r="D2" s="4"/>
      <c r="E2" s="4"/>
      <c r="F2" s="4"/>
      <c r="G2" s="4"/>
      <c r="H2" s="4"/>
      <c r="I2" s="3"/>
    </row>
    <row r="3" spans="1:10" x14ac:dyDescent="0.2">
      <c r="A3" s="6"/>
      <c r="B3" s="6"/>
      <c r="C3" s="4" t="s">
        <v>67</v>
      </c>
      <c r="D3" s="4"/>
      <c r="E3" s="4"/>
      <c r="F3" s="4"/>
      <c r="G3" s="4"/>
      <c r="H3" s="4"/>
      <c r="I3" s="3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</row>
    <row r="5" spans="1:10" x14ac:dyDescent="0.2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10" x14ac:dyDescent="0.2">
      <c r="A6" s="3" t="s">
        <v>32</v>
      </c>
      <c r="B6" s="3"/>
      <c r="C6" s="3"/>
      <c r="D6" s="3"/>
      <c r="E6" s="3"/>
      <c r="F6" s="3"/>
      <c r="G6" s="3"/>
      <c r="H6" s="3"/>
      <c r="I6" s="3"/>
    </row>
    <row r="7" spans="1:10" x14ac:dyDescent="0.2">
      <c r="A7" s="3" t="s">
        <v>31</v>
      </c>
      <c r="B7" s="3"/>
      <c r="C7" s="3"/>
      <c r="D7" s="3"/>
      <c r="E7" s="3"/>
      <c r="F7" s="3"/>
      <c r="G7" s="3"/>
      <c r="H7" s="3"/>
      <c r="I7" s="3"/>
      <c r="J7" s="2"/>
    </row>
    <row r="8" spans="1:10" x14ac:dyDescent="0.2">
      <c r="A8" s="9"/>
      <c r="B8" s="3"/>
      <c r="C8" s="3"/>
      <c r="D8" s="3"/>
      <c r="E8" s="3"/>
      <c r="F8" s="3"/>
      <c r="G8" s="3"/>
      <c r="H8" s="3"/>
      <c r="I8" s="3"/>
      <c r="J8" s="2"/>
    </row>
    <row r="9" spans="1:10" ht="13.5" thickBot="1" x14ac:dyDescent="0.25">
      <c r="A9" s="9"/>
      <c r="B9" s="3"/>
      <c r="C9" s="3"/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2"/>
    </row>
    <row r="10" spans="1:10" x14ac:dyDescent="0.2">
      <c r="A10" s="3" t="s">
        <v>1</v>
      </c>
      <c r="B10" s="3"/>
      <c r="C10" s="3"/>
      <c r="E10" s="11">
        <v>225</v>
      </c>
      <c r="F10" s="11">
        <v>240</v>
      </c>
      <c r="G10" s="11">
        <v>250</v>
      </c>
      <c r="H10" s="11">
        <v>260</v>
      </c>
      <c r="I10" s="11">
        <v>275</v>
      </c>
      <c r="J10" s="2"/>
    </row>
    <row r="11" spans="1:10" x14ac:dyDescent="0.2">
      <c r="A11" s="3" t="s">
        <v>2</v>
      </c>
      <c r="B11" s="3"/>
      <c r="C11" s="3"/>
      <c r="E11" s="11">
        <v>200</v>
      </c>
      <c r="F11" s="11">
        <v>205</v>
      </c>
      <c r="G11" s="11">
        <v>210</v>
      </c>
      <c r="H11" s="11">
        <v>215</v>
      </c>
      <c r="I11" s="11">
        <v>225</v>
      </c>
      <c r="J11" s="2"/>
    </row>
    <row r="12" spans="1:10" x14ac:dyDescent="0.2">
      <c r="A12" s="3" t="s">
        <v>3</v>
      </c>
      <c r="B12" s="3"/>
      <c r="C12" s="3"/>
      <c r="E12" s="12">
        <v>11</v>
      </c>
      <c r="F12" s="12">
        <v>12</v>
      </c>
      <c r="G12" s="12">
        <v>13</v>
      </c>
      <c r="H12" s="12">
        <v>14</v>
      </c>
      <c r="I12" s="12">
        <v>15</v>
      </c>
      <c r="J12" s="2"/>
    </row>
    <row r="13" spans="1:10" x14ac:dyDescent="0.2">
      <c r="A13" s="3" t="s">
        <v>4</v>
      </c>
      <c r="B13" s="3"/>
      <c r="C13" s="3"/>
      <c r="E13" s="11">
        <f>E10-E11-E12</f>
        <v>14</v>
      </c>
      <c r="F13" s="11">
        <f>F10-F11-F12</f>
        <v>23</v>
      </c>
      <c r="G13" s="11">
        <f>G10-G11-G12</f>
        <v>27</v>
      </c>
      <c r="H13" s="11">
        <f>H10-H11-H12</f>
        <v>31</v>
      </c>
      <c r="I13" s="11">
        <f>I10-I11-I12</f>
        <v>35</v>
      </c>
      <c r="J13" s="2"/>
    </row>
    <row r="14" spans="1:10" x14ac:dyDescent="0.2">
      <c r="A14" s="3" t="s">
        <v>5</v>
      </c>
      <c r="B14" s="3"/>
      <c r="C14" s="3"/>
      <c r="E14" s="12">
        <v>8</v>
      </c>
      <c r="F14" s="12">
        <v>9</v>
      </c>
      <c r="G14" s="12">
        <v>9</v>
      </c>
      <c r="H14" s="12">
        <v>10</v>
      </c>
      <c r="I14" s="12">
        <v>10</v>
      </c>
      <c r="J14" s="2"/>
    </row>
    <row r="15" spans="1:10" x14ac:dyDescent="0.2">
      <c r="A15" s="3" t="s">
        <v>6</v>
      </c>
      <c r="B15" s="3"/>
      <c r="C15" s="3"/>
      <c r="E15" s="11">
        <f>E13-E14</f>
        <v>6</v>
      </c>
      <c r="F15" s="11">
        <f>F13-F14</f>
        <v>14</v>
      </c>
      <c r="G15" s="11">
        <f>G13-G14</f>
        <v>18</v>
      </c>
      <c r="H15" s="11">
        <f>H13-H14</f>
        <v>21</v>
      </c>
      <c r="I15" s="11">
        <f>I13-I14</f>
        <v>25</v>
      </c>
      <c r="J15" s="2"/>
    </row>
    <row r="16" spans="1:10" x14ac:dyDescent="0.2">
      <c r="A16" s="3" t="s">
        <v>127</v>
      </c>
      <c r="B16" s="3"/>
      <c r="C16" s="3"/>
      <c r="E16" s="23">
        <f>0.3*E15</f>
        <v>1.7999999999999998</v>
      </c>
      <c r="F16" s="23">
        <f>0.3*F15</f>
        <v>4.2</v>
      </c>
      <c r="G16" s="23">
        <f>0.3*G15</f>
        <v>5.3999999999999995</v>
      </c>
      <c r="H16" s="23">
        <f>0.3*H15</f>
        <v>6.3</v>
      </c>
      <c r="I16" s="23">
        <f>0.3*I15</f>
        <v>7.5</v>
      </c>
      <c r="J16" s="2"/>
    </row>
    <row r="17" spans="1:11" ht="15" x14ac:dyDescent="0.35">
      <c r="A17" s="3" t="s">
        <v>7</v>
      </c>
      <c r="B17" s="3"/>
      <c r="C17" s="3"/>
      <c r="E17" s="13">
        <f>E15-E16</f>
        <v>4.2</v>
      </c>
      <c r="F17" s="13">
        <f>F15-F16</f>
        <v>9.8000000000000007</v>
      </c>
      <c r="G17" s="13">
        <f>G15-G16</f>
        <v>12.600000000000001</v>
      </c>
      <c r="H17" s="13">
        <f>H15-H16</f>
        <v>14.7</v>
      </c>
      <c r="I17" s="13">
        <f>I15-I16</f>
        <v>17.5</v>
      </c>
      <c r="J17" s="2"/>
    </row>
    <row r="18" spans="1:11" ht="15" x14ac:dyDescent="0.35">
      <c r="A18" s="3" t="s">
        <v>8</v>
      </c>
      <c r="B18" s="3"/>
      <c r="C18" s="3"/>
      <c r="E18" s="14">
        <v>10</v>
      </c>
      <c r="F18" s="14">
        <v>10</v>
      </c>
      <c r="G18" s="14">
        <v>10</v>
      </c>
      <c r="H18" s="14">
        <v>10</v>
      </c>
      <c r="I18" s="14">
        <v>10</v>
      </c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 t="s">
        <v>33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 t="s">
        <v>69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 t="s">
        <v>74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 t="s">
        <v>70</v>
      </c>
      <c r="B24" s="3"/>
      <c r="C24" s="3"/>
      <c r="D24" s="3"/>
      <c r="E24" s="7"/>
      <c r="F24" s="7"/>
      <c r="G24" s="7"/>
      <c r="H24" s="3"/>
      <c r="I24" s="3"/>
      <c r="J24" s="3"/>
      <c r="K24" s="3"/>
    </row>
    <row r="25" spans="1:11" x14ac:dyDescent="0.2">
      <c r="A25" s="3" t="s">
        <v>71</v>
      </c>
      <c r="B25" s="3"/>
      <c r="C25" s="3"/>
      <c r="D25" s="3"/>
      <c r="E25" s="7"/>
      <c r="F25" s="7"/>
      <c r="G25" s="7"/>
      <c r="H25" s="3"/>
      <c r="I25" s="3"/>
      <c r="J25" s="3"/>
      <c r="K25" s="3"/>
    </row>
    <row r="26" spans="1:11" x14ac:dyDescent="0.2">
      <c r="A26" s="3" t="s">
        <v>34</v>
      </c>
      <c r="B26" s="3"/>
      <c r="C26" s="3"/>
      <c r="D26" s="3"/>
      <c r="E26" s="7"/>
      <c r="F26" s="7"/>
      <c r="G26" s="7"/>
      <c r="H26" s="3"/>
      <c r="I26" s="3"/>
      <c r="J26" s="3"/>
      <c r="K26" s="3"/>
    </row>
    <row r="27" spans="1:11" x14ac:dyDescent="0.2">
      <c r="A27" s="3" t="s">
        <v>75</v>
      </c>
      <c r="B27" s="3"/>
      <c r="C27" s="3"/>
      <c r="D27" s="3"/>
      <c r="E27" s="7"/>
      <c r="F27" s="7"/>
      <c r="G27" s="7"/>
      <c r="H27" s="3"/>
      <c r="I27" s="3"/>
      <c r="J27" s="3"/>
      <c r="K27" s="3"/>
    </row>
    <row r="28" spans="1:11" x14ac:dyDescent="0.2">
      <c r="A28" s="3" t="s">
        <v>72</v>
      </c>
      <c r="B28" s="3"/>
      <c r="C28" s="3"/>
      <c r="D28" s="3"/>
      <c r="E28" s="7"/>
      <c r="F28" s="7"/>
      <c r="G28" s="7"/>
      <c r="H28" s="3"/>
      <c r="I28" s="3"/>
      <c r="J28" s="3"/>
      <c r="K28" s="3"/>
    </row>
    <row r="29" spans="1:11" x14ac:dyDescent="0.2">
      <c r="A29" s="3" t="s">
        <v>73</v>
      </c>
      <c r="B29" s="3"/>
      <c r="C29" s="3"/>
      <c r="D29" s="3"/>
      <c r="E29" s="7"/>
      <c r="F29" s="7"/>
      <c r="G29" s="7"/>
      <c r="H29" s="3"/>
      <c r="I29" s="3"/>
      <c r="J29" s="3"/>
      <c r="K29" s="3"/>
    </row>
    <row r="30" spans="1:11" x14ac:dyDescent="0.2">
      <c r="A30" s="3" t="s">
        <v>34</v>
      </c>
      <c r="B30" s="3"/>
      <c r="C30" s="3"/>
      <c r="D30" s="3"/>
      <c r="E30" s="7"/>
      <c r="F30" s="7"/>
      <c r="G30" s="7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8"/>
      <c r="F31" s="7"/>
      <c r="G31" s="8"/>
      <c r="H31" s="3"/>
      <c r="I31" s="3"/>
      <c r="J31" s="3"/>
      <c r="K31" s="3"/>
    </row>
    <row r="32" spans="1:11" x14ac:dyDescent="0.2">
      <c r="A32" s="3" t="s">
        <v>9</v>
      </c>
      <c r="B32" s="3"/>
      <c r="C32" s="3"/>
      <c r="D32" s="3"/>
      <c r="E32" s="7"/>
      <c r="F32" s="7"/>
      <c r="G32" s="7"/>
      <c r="H32" s="3"/>
      <c r="I32" s="3"/>
      <c r="J32" s="3"/>
      <c r="K32" s="3"/>
    </row>
    <row r="33" spans="1:1" x14ac:dyDescent="0.2">
      <c r="A33" s="3"/>
    </row>
    <row r="34" spans="1:1" x14ac:dyDescent="0.2">
      <c r="A34" s="3"/>
    </row>
    <row r="37" spans="1:1" x14ac:dyDescent="0.2">
      <c r="A37" t="s">
        <v>134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ColWidth="8.85546875" defaultRowHeight="12.75" x14ac:dyDescent="0.2"/>
  <cols>
    <col min="10" max="10" width="8.85546875" customWidth="1"/>
  </cols>
  <sheetData>
    <row r="1" spans="1:10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10" x14ac:dyDescent="0.2">
      <c r="A4" s="3"/>
      <c r="B4" s="3"/>
      <c r="C4" s="3"/>
      <c r="D4" s="3"/>
      <c r="E4" s="3"/>
      <c r="F4" s="3"/>
      <c r="G4" s="3"/>
      <c r="H4" s="3"/>
    </row>
    <row r="5" spans="1:10" x14ac:dyDescent="0.2">
      <c r="A5" s="3" t="s">
        <v>12</v>
      </c>
      <c r="B5" s="3"/>
      <c r="C5" s="3"/>
      <c r="D5" s="3"/>
      <c r="E5" s="3"/>
      <c r="F5" s="3"/>
      <c r="G5" s="3"/>
      <c r="H5" s="3"/>
    </row>
    <row r="6" spans="1:10" x14ac:dyDescent="0.2">
      <c r="A6" s="3" t="s">
        <v>24</v>
      </c>
      <c r="B6" s="3"/>
      <c r="C6" s="3"/>
      <c r="D6" s="3"/>
      <c r="E6" s="3"/>
      <c r="F6" s="3"/>
      <c r="G6" s="3"/>
      <c r="H6" s="3"/>
    </row>
    <row r="7" spans="1:10" x14ac:dyDescent="0.2">
      <c r="A7" s="3" t="s">
        <v>76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25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13.5" thickBot="1" x14ac:dyDescent="0.25">
      <c r="A10" s="9"/>
      <c r="B10" s="3"/>
      <c r="C10" s="3"/>
      <c r="D10" s="10" t="s">
        <v>19</v>
      </c>
      <c r="E10" s="10" t="s">
        <v>20</v>
      </c>
      <c r="F10" s="10" t="s">
        <v>21</v>
      </c>
      <c r="G10" s="10" t="s">
        <v>22</v>
      </c>
      <c r="H10" s="10" t="s">
        <v>23</v>
      </c>
      <c r="I10" s="3"/>
      <c r="J10" s="3"/>
    </row>
    <row r="11" spans="1:10" x14ac:dyDescent="0.2">
      <c r="A11" s="3" t="s">
        <v>1</v>
      </c>
      <c r="B11" s="3"/>
      <c r="C11" s="3"/>
      <c r="D11" s="11">
        <v>50</v>
      </c>
      <c r="E11" s="11">
        <v>52</v>
      </c>
      <c r="F11" s="11">
        <v>54</v>
      </c>
      <c r="G11" s="11">
        <v>57</v>
      </c>
      <c r="H11" s="11">
        <v>60</v>
      </c>
      <c r="I11" s="3"/>
      <c r="J11" s="3"/>
    </row>
    <row r="12" spans="1:10" x14ac:dyDescent="0.2">
      <c r="A12" s="3" t="s">
        <v>2</v>
      </c>
      <c r="B12" s="3"/>
      <c r="C12" s="3"/>
      <c r="D12" s="11">
        <v>45</v>
      </c>
      <c r="E12" s="11">
        <v>46</v>
      </c>
      <c r="F12" s="11">
        <v>47</v>
      </c>
      <c r="G12" s="11">
        <v>48</v>
      </c>
      <c r="H12" s="11">
        <v>49</v>
      </c>
      <c r="I12" s="3"/>
      <c r="J12" s="3"/>
    </row>
    <row r="13" spans="1:10" x14ac:dyDescent="0.2">
      <c r="A13" s="3" t="s">
        <v>3</v>
      </c>
      <c r="B13" s="3"/>
      <c r="C13" s="3"/>
      <c r="D13" s="11">
        <v>3</v>
      </c>
      <c r="E13" s="11">
        <v>3</v>
      </c>
      <c r="F13" s="11">
        <v>4</v>
      </c>
      <c r="G13" s="11">
        <v>4</v>
      </c>
      <c r="H13" s="11">
        <v>4</v>
      </c>
      <c r="I13" s="3"/>
      <c r="J13" s="3"/>
    </row>
    <row r="14" spans="1:10" x14ac:dyDescent="0.2">
      <c r="A14" s="3" t="s">
        <v>5</v>
      </c>
      <c r="B14" s="3"/>
      <c r="C14" s="3"/>
      <c r="D14" s="12">
        <v>1.5</v>
      </c>
      <c r="E14" s="12">
        <v>1.5</v>
      </c>
      <c r="F14" s="12">
        <v>2</v>
      </c>
      <c r="G14" s="12">
        <v>2</v>
      </c>
      <c r="H14" s="12">
        <v>2.5</v>
      </c>
      <c r="I14" s="3"/>
      <c r="J14" s="3"/>
    </row>
    <row r="15" spans="1:10" ht="15" x14ac:dyDescent="0.35">
      <c r="A15" s="3" t="s">
        <v>7</v>
      </c>
      <c r="B15" s="3"/>
      <c r="C15" s="3"/>
      <c r="D15" s="13">
        <f>D11-D12-D13-D14</f>
        <v>0.5</v>
      </c>
      <c r="E15" s="13">
        <f>E11-E12-E13-E14</f>
        <v>1.5</v>
      </c>
      <c r="F15" s="13">
        <f>F11-F12-F13-F14</f>
        <v>1</v>
      </c>
      <c r="G15" s="13">
        <f>G11-G12-G13-G14</f>
        <v>3</v>
      </c>
      <c r="H15" s="13">
        <f>H11-H12-H13-H14</f>
        <v>4.5</v>
      </c>
      <c r="I15" s="3"/>
      <c r="J15" s="3"/>
    </row>
    <row r="16" spans="1:10" ht="15" x14ac:dyDescent="0.35">
      <c r="A16" s="3" t="s">
        <v>8</v>
      </c>
      <c r="B16" s="3"/>
      <c r="C16" s="3"/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 t="s">
        <v>26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 t="s">
        <v>77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 t="s">
        <v>78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 t="s">
        <v>27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 t="s">
        <v>79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 t="s">
        <v>80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 t="s">
        <v>28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 t="s">
        <v>9</v>
      </c>
      <c r="B26" s="3"/>
      <c r="C26" s="3"/>
      <c r="D26" s="3"/>
      <c r="E26" s="3"/>
      <c r="F26" s="3"/>
      <c r="G26" s="3"/>
      <c r="H26" s="3"/>
      <c r="I26" s="3"/>
      <c r="J26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60"/>
  <sheetViews>
    <sheetView workbookViewId="0"/>
  </sheetViews>
  <sheetFormatPr defaultColWidth="8.85546875" defaultRowHeight="12.75" x14ac:dyDescent="0.2"/>
  <sheetData>
    <row r="1" spans="1:54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54" x14ac:dyDescent="0.2">
      <c r="A2" s="4"/>
      <c r="B2" s="4"/>
      <c r="C2" s="4"/>
      <c r="D2" s="4"/>
      <c r="E2" s="4"/>
      <c r="F2" s="4"/>
      <c r="G2" s="4"/>
      <c r="H2" s="4"/>
    </row>
    <row r="3" spans="1:54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5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</row>
    <row r="5" spans="1:54" x14ac:dyDescent="0.2">
      <c r="A5" s="3" t="s">
        <v>13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</row>
    <row r="6" spans="1:54" x14ac:dyDescent="0.2">
      <c r="A6" s="3" t="s">
        <v>81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x14ac:dyDescent="0.2">
      <c r="A7" s="3" t="s">
        <v>82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 x14ac:dyDescent="0.2">
      <c r="A8" s="3" t="s">
        <v>83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</row>
    <row r="9" spans="1:54" x14ac:dyDescent="0.2">
      <c r="A9" s="3" t="s">
        <v>84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x14ac:dyDescent="0.2">
      <c r="A10" s="3" t="s">
        <v>85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x14ac:dyDescent="0.2">
      <c r="A11" s="3" t="s">
        <v>133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x14ac:dyDescent="0.2">
      <c r="A12" s="3" t="s">
        <v>36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x14ac:dyDescent="0.2">
      <c r="A13" s="3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2">
      <c r="A14" s="3" t="s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x14ac:dyDescent="0.2">
      <c r="A16" s="3"/>
      <c r="B16" s="18" t="s">
        <v>14</v>
      </c>
      <c r="D16" s="18" t="s">
        <v>17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x14ac:dyDescent="0.2">
      <c r="A17" s="3"/>
      <c r="B17" s="3">
        <v>1</v>
      </c>
      <c r="D17" s="19">
        <v>1.3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x14ac:dyDescent="0.2">
      <c r="A18" s="3"/>
      <c r="B18" s="3">
        <v>2</v>
      </c>
      <c r="D18" s="19">
        <v>1.5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</row>
    <row r="19" spans="1:54" x14ac:dyDescent="0.2">
      <c r="A19" s="3"/>
      <c r="B19" s="3">
        <v>3</v>
      </c>
      <c r="D19" s="19">
        <v>1.75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</row>
    <row r="20" spans="1:54" x14ac:dyDescent="0.2">
      <c r="A20" s="3"/>
      <c r="B20" s="3">
        <v>4</v>
      </c>
      <c r="D20" s="19">
        <v>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x14ac:dyDescent="0.2">
      <c r="A21" s="3"/>
      <c r="B21" s="3" t="s">
        <v>15</v>
      </c>
      <c r="D21" s="3" t="s">
        <v>16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</row>
    <row r="23" spans="1:54" x14ac:dyDescent="0.2">
      <c r="A23" s="3" t="s">
        <v>86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</row>
    <row r="24" spans="1:54" x14ac:dyDescent="0.2">
      <c r="A24" s="3" t="s">
        <v>87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</row>
    <row r="25" spans="1:54" x14ac:dyDescent="0.2">
      <c r="A25" s="3" t="s">
        <v>88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</row>
    <row r="26" spans="1:54" x14ac:dyDescent="0.2">
      <c r="A26" s="3" t="s">
        <v>35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</row>
    <row r="27" spans="1:54" x14ac:dyDescent="0.2">
      <c r="A27" s="3" t="s">
        <v>18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</row>
    <row r="28" spans="1:5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</row>
    <row r="29" spans="1:54" x14ac:dyDescent="0.2">
      <c r="A29" s="3" t="s">
        <v>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</row>
    <row r="30" spans="1:5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</row>
    <row r="31" spans="1:5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</row>
    <row r="32" spans="1:5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</row>
    <row r="33" spans="1:5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</row>
    <row r="34" spans="1:5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</row>
    <row r="35" spans="1:5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</row>
    <row r="36" spans="1:5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  <row r="37" spans="1:5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</row>
    <row r="38" spans="1:5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</row>
    <row r="39" spans="1:54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</row>
    <row r="40" spans="1:54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</row>
    <row r="41" spans="1:54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</row>
    <row r="42" spans="1:54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</row>
    <row r="43" spans="1:54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</row>
    <row r="44" spans="1:54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</row>
    <row r="45" spans="1:54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</row>
    <row r="46" spans="1:54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</row>
    <row r="47" spans="1:54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</row>
    <row r="48" spans="1:54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</row>
    <row r="49" spans="1:54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</row>
    <row r="50" spans="1:54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</row>
    <row r="51" spans="1:54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</row>
    <row r="52" spans="1:54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</row>
    <row r="53" spans="1:54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</row>
    <row r="54" spans="1:54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1:54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1:54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1:54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1:54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</row>
    <row r="59" spans="1:54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</row>
    <row r="60" spans="1:54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</row>
    <row r="61" spans="1:54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</row>
    <row r="62" spans="1:54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</row>
    <row r="63" spans="1:54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</row>
    <row r="64" spans="1:54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</row>
    <row r="65" spans="1:54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1:54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1:54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</row>
    <row r="68" spans="1:54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</row>
    <row r="69" spans="1:54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1:54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1:54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</row>
    <row r="72" spans="1:54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</row>
    <row r="73" spans="1:54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</row>
    <row r="74" spans="1:54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</row>
    <row r="75" spans="1:54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</row>
    <row r="76" spans="1:54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</row>
    <row r="77" spans="1:54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</row>
    <row r="78" spans="1:54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</row>
    <row r="79" spans="1:54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</row>
    <row r="80" spans="1:54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</row>
    <row r="81" spans="1:54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</row>
    <row r="82" spans="1:54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</row>
    <row r="83" spans="1:54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</row>
    <row r="84" spans="1:54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</row>
    <row r="85" spans="1:54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</row>
    <row r="86" spans="1:54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</row>
    <row r="87" spans="1:54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</row>
    <row r="88" spans="1:54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</row>
    <row r="89" spans="1:54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</row>
    <row r="90" spans="1:54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</row>
    <row r="91" spans="1:54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</row>
    <row r="92" spans="1:54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</row>
    <row r="93" spans="1:54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</row>
    <row r="94" spans="1:54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</row>
    <row r="95" spans="1:54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</row>
    <row r="96" spans="1:54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</row>
    <row r="97" spans="1:54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</row>
    <row r="98" spans="1:54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</row>
    <row r="99" spans="1:54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</row>
    <row r="100" spans="1:54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</row>
    <row r="101" spans="1:54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</row>
    <row r="102" spans="1:54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</row>
    <row r="103" spans="1:54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</row>
    <row r="104" spans="1:54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</row>
    <row r="105" spans="1:54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54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</row>
    <row r="107" spans="1:54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</row>
    <row r="108" spans="1:54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</row>
    <row r="109" spans="1:54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</row>
    <row r="110" spans="1:54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</row>
    <row r="111" spans="1:54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</row>
    <row r="112" spans="1:54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</row>
    <row r="113" spans="1:54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</row>
    <row r="114" spans="1:54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</row>
    <row r="115" spans="1:54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</row>
    <row r="116" spans="1:54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</row>
    <row r="117" spans="1:54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</row>
    <row r="118" spans="1:54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</row>
    <row r="119" spans="1:54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</row>
    <row r="120" spans="1:54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</row>
    <row r="121" spans="1:54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</row>
    <row r="124" spans="1:54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</row>
    <row r="125" spans="1:54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</row>
    <row r="126" spans="1:54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</row>
    <row r="127" spans="1:54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</row>
    <row r="128" spans="1:54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</row>
    <row r="129" spans="1:54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</row>
    <row r="130" spans="1:54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</row>
    <row r="131" spans="1:54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</row>
    <row r="132" spans="1:54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</row>
    <row r="133" spans="1:54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</row>
    <row r="134" spans="1:54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</row>
    <row r="135" spans="1:54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</row>
    <row r="136" spans="1:54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</row>
    <row r="137" spans="1:54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</row>
    <row r="138" spans="1:54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</row>
    <row r="139" spans="1:54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</row>
    <row r="140" spans="1:54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</row>
    <row r="141" spans="1:54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</row>
    <row r="142" spans="1:54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</row>
    <row r="143" spans="1:54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</row>
    <row r="144" spans="1:54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</row>
    <row r="145" spans="1:54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</row>
    <row r="146" spans="1:54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</row>
    <row r="147" spans="1:54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</row>
    <row r="148" spans="1:54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</row>
    <row r="149" spans="1:54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</row>
    <row r="150" spans="1:54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</row>
    <row r="151" spans="1:54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</row>
    <row r="152" spans="1:54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</row>
    <row r="153" spans="1:54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</row>
    <row r="154" spans="1:54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</row>
    <row r="155" spans="1:54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</row>
    <row r="156" spans="1:54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</row>
    <row r="157" spans="1:54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</row>
    <row r="158" spans="1:54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</row>
    <row r="159" spans="1:54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</row>
    <row r="160" spans="1:54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</row>
    <row r="161" spans="1:35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</row>
    <row r="162" spans="1:35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</row>
    <row r="163" spans="1:35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</row>
    <row r="164" spans="1:35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</row>
    <row r="165" spans="1:35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</row>
    <row r="166" spans="1:35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</row>
    <row r="167" spans="1:35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</row>
    <row r="168" spans="1:35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</row>
    <row r="169" spans="1:35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</row>
    <row r="170" spans="1:35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</row>
    <row r="171" spans="1:35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</row>
    <row r="172" spans="1:35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</row>
    <row r="173" spans="1:35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</row>
    <row r="174" spans="1:35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</row>
    <row r="175" spans="1:35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</row>
    <row r="176" spans="1:35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</row>
    <row r="177" spans="1:35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</row>
    <row r="178" spans="1:35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</row>
    <row r="179" spans="1:35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</row>
    <row r="180" spans="1:35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</row>
    <row r="181" spans="1:35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</row>
    <row r="182" spans="1:35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</row>
    <row r="183" spans="1:35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</row>
    <row r="184" spans="1:35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</row>
    <row r="185" spans="1:35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</row>
    <row r="186" spans="1:35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</row>
    <row r="187" spans="1:35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</row>
    <row r="188" spans="1:35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</row>
    <row r="189" spans="1:35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</row>
    <row r="190" spans="1:35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</row>
    <row r="191" spans="1:35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</row>
    <row r="192" spans="1:35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</row>
    <row r="193" spans="1:35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</row>
    <row r="194" spans="1:35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</row>
    <row r="195" spans="1:35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</row>
    <row r="196" spans="1:35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</row>
    <row r="197" spans="1:35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</row>
    <row r="198" spans="1:35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</row>
    <row r="199" spans="1:35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</row>
    <row r="200" spans="1:35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</row>
    <row r="201" spans="1:35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</row>
    <row r="202" spans="1:35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</row>
    <row r="203" spans="1:35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</row>
    <row r="204" spans="1:35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</row>
    <row r="205" spans="1:35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</row>
    <row r="206" spans="1:35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</row>
    <row r="207" spans="1:35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</row>
    <row r="208" spans="1:35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</row>
    <row r="209" spans="1:35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</row>
    <row r="210" spans="1:35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</row>
    <row r="211" spans="1:35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</row>
    <row r="212" spans="1:35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</row>
    <row r="213" spans="1:35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</row>
    <row r="214" spans="1:35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</row>
    <row r="215" spans="1:35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</row>
    <row r="216" spans="1:35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</row>
    <row r="217" spans="1:35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</row>
    <row r="218" spans="1:35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</row>
    <row r="219" spans="1:35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</row>
    <row r="220" spans="1:35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</row>
    <row r="221" spans="1:35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</row>
    <row r="222" spans="1:35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</row>
    <row r="223" spans="1:35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</row>
    <row r="224" spans="1:35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</row>
    <row r="225" spans="1:35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</row>
    <row r="226" spans="1:35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</row>
    <row r="227" spans="1:35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</row>
    <row r="228" spans="1:35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</row>
    <row r="229" spans="1:35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</row>
    <row r="230" spans="1:35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</row>
    <row r="231" spans="1:35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</row>
    <row r="232" spans="1:35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</row>
    <row r="233" spans="1:35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</row>
    <row r="234" spans="1:35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</row>
    <row r="235" spans="1:35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</row>
    <row r="236" spans="1:35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</row>
    <row r="237" spans="1:35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</row>
    <row r="238" spans="1:35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</row>
    <row r="239" spans="1:35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</row>
    <row r="240" spans="1:35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</row>
    <row r="241" spans="1:35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</row>
    <row r="242" spans="1:35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</row>
    <row r="243" spans="1:35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</row>
    <row r="244" spans="1:35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</row>
    <row r="245" spans="1:35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</row>
    <row r="246" spans="1:35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</row>
    <row r="247" spans="1:35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</row>
    <row r="248" spans="1:35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</row>
    <row r="249" spans="1:35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</row>
    <row r="250" spans="1:35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</row>
    <row r="251" spans="1:35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</row>
    <row r="252" spans="1:35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</row>
    <row r="253" spans="1:35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</row>
    <row r="254" spans="1:35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</row>
    <row r="255" spans="1:35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</row>
    <row r="256" spans="1:35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</row>
    <row r="257" spans="1:35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</row>
    <row r="258" spans="1:35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</row>
    <row r="259" spans="1:35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</row>
    <row r="260" spans="1:35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</row>
    <row r="261" spans="1:35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</row>
    <row r="262" spans="1:35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</row>
    <row r="263" spans="1:35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</row>
    <row r="264" spans="1:35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</row>
    <row r="265" spans="1:35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</row>
    <row r="266" spans="1:35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</row>
    <row r="267" spans="1:35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</row>
    <row r="268" spans="1:35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</row>
    <row r="269" spans="1:35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</row>
    <row r="270" spans="1:35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</row>
    <row r="271" spans="1:35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</row>
    <row r="272" spans="1:35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</row>
    <row r="273" spans="1:35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</row>
    <row r="274" spans="1:35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</row>
    <row r="275" spans="1:35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</row>
    <row r="276" spans="1:35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</row>
    <row r="277" spans="1:35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</row>
    <row r="278" spans="1:35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</row>
    <row r="279" spans="1:35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</row>
    <row r="280" spans="1:35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</row>
    <row r="281" spans="1:35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</row>
    <row r="282" spans="1:35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</row>
    <row r="283" spans="1:35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</row>
    <row r="284" spans="1:35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</row>
    <row r="285" spans="1:35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</row>
    <row r="286" spans="1:35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</row>
    <row r="287" spans="1:35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</row>
    <row r="288" spans="1:35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</row>
    <row r="289" spans="1:35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</row>
    <row r="290" spans="1:35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</row>
    <row r="291" spans="1:35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</row>
    <row r="292" spans="1:35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</row>
    <row r="293" spans="1:35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</row>
    <row r="294" spans="1:35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</row>
    <row r="295" spans="1:35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</row>
    <row r="296" spans="1:35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</row>
    <row r="297" spans="1:35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</row>
    <row r="298" spans="1:35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</row>
    <row r="299" spans="1:35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</row>
    <row r="300" spans="1:35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</row>
    <row r="301" spans="1:35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</row>
    <row r="302" spans="1:35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</row>
    <row r="303" spans="1:35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</row>
    <row r="304" spans="1:35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</row>
    <row r="305" spans="1:35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</row>
    <row r="306" spans="1:35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</row>
    <row r="307" spans="1:35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</row>
    <row r="308" spans="1:35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</row>
    <row r="309" spans="1:35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</row>
    <row r="310" spans="1:35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</row>
    <row r="311" spans="1:35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</row>
    <row r="312" spans="1:35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</row>
    <row r="313" spans="1:35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</row>
    <row r="314" spans="1:35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</row>
    <row r="315" spans="1:35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</row>
    <row r="316" spans="1:35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</row>
    <row r="317" spans="1:35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</row>
    <row r="318" spans="1:35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</row>
    <row r="319" spans="1:35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</row>
    <row r="320" spans="1:35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</row>
    <row r="321" spans="1:35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</row>
    <row r="322" spans="1:35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</row>
    <row r="323" spans="1:35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</row>
    <row r="324" spans="1:35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</row>
    <row r="325" spans="1:35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</row>
    <row r="326" spans="1:35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</row>
    <row r="327" spans="1:35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</row>
    <row r="328" spans="1:35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</row>
    <row r="329" spans="1:35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</row>
    <row r="330" spans="1:35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</row>
    <row r="331" spans="1:35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</row>
    <row r="332" spans="1:35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</row>
    <row r="333" spans="1:35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</row>
    <row r="334" spans="1:35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</row>
    <row r="335" spans="1:35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</row>
    <row r="336" spans="1:35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</row>
    <row r="337" spans="1:35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</row>
    <row r="338" spans="1:35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</row>
    <row r="339" spans="1:35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</row>
    <row r="340" spans="1:35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</row>
    <row r="341" spans="1:35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</row>
    <row r="342" spans="1:35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</row>
    <row r="343" spans="1:35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</row>
    <row r="344" spans="1:35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</row>
    <row r="345" spans="1:35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</row>
    <row r="346" spans="1:35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</row>
    <row r="347" spans="1:35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</row>
    <row r="348" spans="1:35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</row>
    <row r="349" spans="1:35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</row>
    <row r="350" spans="1:35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</row>
    <row r="351" spans="1:35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</row>
    <row r="352" spans="1:35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</row>
    <row r="353" spans="1:35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</row>
    <row r="354" spans="1:35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</row>
    <row r="355" spans="1:35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</row>
    <row r="356" spans="1:35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</row>
    <row r="357" spans="1:35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</row>
    <row r="358" spans="1:35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</row>
    <row r="359" spans="1:35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</row>
    <row r="360" spans="1:35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</row>
  </sheetData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/>
  </sheetViews>
  <sheetFormatPr defaultColWidth="8.85546875" defaultRowHeight="12.75" x14ac:dyDescent="0.2"/>
  <cols>
    <col min="3" max="3" width="10.85546875" customWidth="1"/>
  </cols>
  <sheetData>
    <row r="1" spans="1:10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2">
      <c r="A6" s="3" t="s">
        <v>89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3" t="s">
        <v>90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91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128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92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93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 t="s">
        <v>94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 t="s">
        <v>29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 t="s">
        <v>9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/>
  </sheetViews>
  <sheetFormatPr defaultColWidth="8.85546875" defaultRowHeight="12.75" x14ac:dyDescent="0.2"/>
  <cols>
    <col min="3" max="3" width="10.85546875" bestFit="1" customWidth="1"/>
  </cols>
  <sheetData>
    <row r="1" spans="1:11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11" x14ac:dyDescent="0.2">
      <c r="A2" s="4"/>
      <c r="B2" s="4"/>
      <c r="C2" s="4"/>
      <c r="D2" s="4"/>
      <c r="E2" s="4"/>
      <c r="F2" s="4"/>
      <c r="G2" s="4"/>
      <c r="H2" s="4"/>
    </row>
    <row r="3" spans="1:11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</row>
    <row r="5" spans="1:11" x14ac:dyDescent="0.2">
      <c r="A5" s="3" t="s">
        <v>39</v>
      </c>
      <c r="B5" s="3"/>
      <c r="C5" s="3"/>
      <c r="D5" s="3"/>
      <c r="E5" s="3"/>
      <c r="F5" s="3"/>
      <c r="G5" s="3"/>
      <c r="H5" s="3"/>
      <c r="I5" s="3"/>
    </row>
    <row r="6" spans="1:11" x14ac:dyDescent="0.2">
      <c r="A6" s="3" t="s">
        <v>52</v>
      </c>
    </row>
    <row r="7" spans="1:11" x14ac:dyDescent="0.2">
      <c r="A7" s="3" t="s">
        <v>95</v>
      </c>
    </row>
    <row r="8" spans="1:11" x14ac:dyDescent="0.2">
      <c r="A8" s="3" t="s">
        <v>53</v>
      </c>
      <c r="I8" s="3"/>
      <c r="J8" s="3"/>
      <c r="K8" s="3"/>
    </row>
    <row r="9" spans="1:11" x14ac:dyDescent="0.2">
      <c r="A9" s="3" t="s">
        <v>96</v>
      </c>
      <c r="I9" s="3"/>
      <c r="J9" s="3"/>
      <c r="K9" s="3"/>
    </row>
    <row r="10" spans="1:11" x14ac:dyDescent="0.2">
      <c r="A10" s="3" t="s">
        <v>97</v>
      </c>
      <c r="I10" s="3"/>
      <c r="J10" s="3"/>
      <c r="K10" s="3"/>
    </row>
    <row r="11" spans="1:11" x14ac:dyDescent="0.2">
      <c r="A11" s="3" t="s">
        <v>129</v>
      </c>
      <c r="I11" s="3"/>
      <c r="J11" s="3"/>
      <c r="K11" s="3"/>
    </row>
    <row r="12" spans="1:11" x14ac:dyDescent="0.2">
      <c r="A12" s="3" t="s">
        <v>98</v>
      </c>
      <c r="I12" s="3"/>
      <c r="J12" s="3"/>
      <c r="K12" s="3"/>
    </row>
    <row r="13" spans="1:11" x14ac:dyDescent="0.2">
      <c r="A13" s="3" t="s">
        <v>99</v>
      </c>
      <c r="I13" s="3"/>
      <c r="J13" s="3"/>
      <c r="K13" s="3"/>
    </row>
    <row r="14" spans="1:11" x14ac:dyDescent="0.2">
      <c r="I14" s="3"/>
      <c r="J14" s="3"/>
      <c r="K14" s="3"/>
    </row>
    <row r="15" spans="1:11" x14ac:dyDescent="0.2">
      <c r="A15" s="3" t="s">
        <v>9</v>
      </c>
      <c r="I15" s="3"/>
      <c r="J15" s="3"/>
      <c r="K15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zoomScaleNormal="100" workbookViewId="0"/>
  </sheetViews>
  <sheetFormatPr defaultColWidth="8.85546875" defaultRowHeight="12.75" x14ac:dyDescent="0.2"/>
  <cols>
    <col min="3" max="3" width="11.140625" customWidth="1"/>
  </cols>
  <sheetData>
    <row r="1" spans="1:9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40</v>
      </c>
      <c r="B5" s="3"/>
      <c r="C5" s="3"/>
      <c r="D5" s="3"/>
      <c r="E5" s="3"/>
      <c r="F5" s="3"/>
      <c r="G5" s="3"/>
      <c r="H5" s="3"/>
      <c r="I5" s="3"/>
    </row>
    <row r="6" spans="1:9" x14ac:dyDescent="0.2">
      <c r="A6" s="3" t="s">
        <v>45</v>
      </c>
    </row>
    <row r="7" spans="1:9" x14ac:dyDescent="0.2">
      <c r="A7" s="3" t="s">
        <v>100</v>
      </c>
    </row>
    <row r="8" spans="1:9" x14ac:dyDescent="0.2">
      <c r="A8" s="3" t="s">
        <v>46</v>
      </c>
      <c r="B8" s="3"/>
      <c r="C8" s="3"/>
      <c r="D8" s="3"/>
      <c r="E8" s="3"/>
      <c r="F8" s="3"/>
      <c r="G8" s="3"/>
      <c r="H8" s="3"/>
    </row>
    <row r="9" spans="1:9" x14ac:dyDescent="0.2">
      <c r="A9" s="3" t="s">
        <v>101</v>
      </c>
      <c r="B9" s="3"/>
      <c r="C9" s="3"/>
      <c r="D9" s="3"/>
      <c r="E9" s="3"/>
      <c r="F9" s="3"/>
      <c r="G9" s="3"/>
      <c r="H9" s="3"/>
    </row>
    <row r="10" spans="1:9" x14ac:dyDescent="0.2">
      <c r="A10" s="3" t="s">
        <v>102</v>
      </c>
      <c r="B10" s="3"/>
      <c r="C10" s="3"/>
      <c r="D10" s="3"/>
      <c r="E10" s="3"/>
      <c r="F10" s="3"/>
      <c r="G10" s="3"/>
      <c r="H10" s="3"/>
    </row>
    <row r="11" spans="1:9" x14ac:dyDescent="0.2">
      <c r="A11" s="3" t="s">
        <v>47</v>
      </c>
      <c r="B11" s="3"/>
      <c r="C11" s="3"/>
      <c r="D11" s="3"/>
      <c r="E11" s="3"/>
      <c r="F11" s="3"/>
      <c r="G11" s="3"/>
      <c r="H11" s="3"/>
    </row>
    <row r="12" spans="1:9" x14ac:dyDescent="0.2">
      <c r="A12" s="3"/>
      <c r="B12" s="3"/>
      <c r="C12" s="3"/>
      <c r="D12" s="3"/>
      <c r="E12" s="3"/>
      <c r="F12" s="3"/>
      <c r="G12" s="3"/>
      <c r="H12" s="3"/>
    </row>
    <row r="13" spans="1:9" x14ac:dyDescent="0.2">
      <c r="A13" s="3" t="s">
        <v>9</v>
      </c>
      <c r="B13" s="3"/>
      <c r="C13" s="3"/>
      <c r="D13" s="3"/>
      <c r="E13" s="3"/>
      <c r="F13" s="3"/>
      <c r="G13" s="3"/>
      <c r="H13" s="3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">
      <c r="A119" s="3"/>
      <c r="B119" s="3"/>
      <c r="C119" s="3"/>
      <c r="D119" s="3"/>
      <c r="E119" s="3"/>
      <c r="F119" s="3"/>
      <c r="G119" s="3"/>
      <c r="H119" s="3"/>
      <c r="I119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sheetData>
    <row r="1" spans="1:9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41</v>
      </c>
      <c r="B5" s="3"/>
      <c r="C5" s="3"/>
      <c r="D5" s="3"/>
      <c r="E5" s="3"/>
      <c r="F5" s="3"/>
      <c r="G5" s="3"/>
      <c r="H5" s="3"/>
      <c r="I5" s="3"/>
    </row>
    <row r="6" spans="1:9" x14ac:dyDescent="0.2">
      <c r="A6" s="3" t="s">
        <v>48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3" t="s">
        <v>103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51</v>
      </c>
      <c r="B8" s="3"/>
      <c r="C8" s="3"/>
      <c r="D8" s="3"/>
      <c r="E8" s="3"/>
      <c r="F8" s="3"/>
      <c r="G8" s="3"/>
      <c r="H8" s="3"/>
      <c r="I8" s="3"/>
    </row>
    <row r="9" spans="1:9" ht="13.5" thickBot="1" x14ac:dyDescent="0.25">
      <c r="A9" s="3"/>
      <c r="B9" s="3"/>
      <c r="C9" s="10" t="s">
        <v>19</v>
      </c>
      <c r="D9" s="10" t="s">
        <v>20</v>
      </c>
      <c r="E9" s="10" t="s">
        <v>21</v>
      </c>
      <c r="F9" s="10" t="s">
        <v>22</v>
      </c>
      <c r="G9" s="3"/>
      <c r="H9" s="3"/>
      <c r="I9" s="3"/>
    </row>
    <row r="10" spans="1:9" x14ac:dyDescent="0.2">
      <c r="A10" s="3" t="s">
        <v>50</v>
      </c>
      <c r="B10" s="3"/>
      <c r="C10" s="21">
        <v>2</v>
      </c>
      <c r="D10" s="21">
        <v>4</v>
      </c>
      <c r="E10" s="21">
        <v>5</v>
      </c>
      <c r="F10" s="21">
        <v>10</v>
      </c>
      <c r="G10" s="3"/>
      <c r="H10" s="3"/>
      <c r="I10" s="3"/>
    </row>
    <row r="11" spans="1:9" x14ac:dyDescent="0.2">
      <c r="A11" s="3" t="s">
        <v>10</v>
      </c>
      <c r="B11" s="3"/>
      <c r="C11" s="21"/>
      <c r="D11" s="21"/>
      <c r="E11" s="21"/>
      <c r="F11" s="21">
        <v>107</v>
      </c>
      <c r="G11" s="3"/>
      <c r="H11" s="3"/>
      <c r="I11" s="3"/>
    </row>
    <row r="12" spans="1:9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 t="s">
        <v>104</v>
      </c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22" t="s">
        <v>105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22" t="s">
        <v>106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 t="s">
        <v>107</v>
      </c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 t="s">
        <v>130</v>
      </c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49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9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Normal="100" workbookViewId="0"/>
  </sheetViews>
  <sheetFormatPr defaultColWidth="8.85546875" defaultRowHeight="12.75" x14ac:dyDescent="0.2"/>
  <cols>
    <col min="3" max="3" width="9.140625" bestFit="1" customWidth="1"/>
  </cols>
  <sheetData>
    <row r="1" spans="1:10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</row>
    <row r="5" spans="1:10" x14ac:dyDescent="0.2">
      <c r="A5" s="3" t="s">
        <v>42</v>
      </c>
      <c r="B5" s="3"/>
      <c r="C5" s="3"/>
      <c r="D5" s="3"/>
      <c r="E5" s="3"/>
      <c r="F5" s="3"/>
      <c r="G5" s="3"/>
      <c r="H5" s="3"/>
      <c r="I5" s="3"/>
    </row>
    <row r="6" spans="1:10" x14ac:dyDescent="0.2">
      <c r="A6" s="3" t="s">
        <v>108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22" t="s">
        <v>109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22" t="s">
        <v>110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22" t="s">
        <v>131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22" t="s">
        <v>111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112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126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 t="s">
        <v>9</v>
      </c>
      <c r="B14" s="3"/>
      <c r="C14" s="3"/>
      <c r="D14" s="3"/>
      <c r="E14" s="3"/>
      <c r="F14" s="3"/>
      <c r="G14" s="3"/>
      <c r="H14" s="3"/>
      <c r="I14" s="3"/>
      <c r="J14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/>
  </sheetViews>
  <sheetFormatPr defaultColWidth="8.85546875" defaultRowHeight="12.75" x14ac:dyDescent="0.2"/>
  <sheetData>
    <row r="1" spans="1:9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43</v>
      </c>
      <c r="B5" s="3"/>
      <c r="C5" s="3"/>
      <c r="D5" s="3"/>
      <c r="E5" s="3"/>
      <c r="F5" s="3"/>
      <c r="G5" s="3"/>
      <c r="H5" s="3"/>
      <c r="I5" s="3"/>
    </row>
    <row r="6" spans="1:9" x14ac:dyDescent="0.2">
      <c r="A6" s="3" t="s">
        <v>66</v>
      </c>
      <c r="B6" s="3"/>
      <c r="C6" s="3"/>
      <c r="D6" s="3"/>
      <c r="E6" s="3"/>
      <c r="F6" s="3"/>
      <c r="G6" s="3"/>
      <c r="H6" s="3"/>
    </row>
    <row r="7" spans="1:9" x14ac:dyDescent="0.2">
      <c r="A7" s="3" t="s">
        <v>113</v>
      </c>
      <c r="B7" s="3"/>
      <c r="C7" s="3"/>
      <c r="D7" s="3"/>
      <c r="E7" s="3"/>
      <c r="F7" s="3"/>
      <c r="G7" s="3"/>
      <c r="H7" s="3"/>
    </row>
    <row r="8" spans="1:9" x14ac:dyDescent="0.2">
      <c r="A8" s="3" t="s">
        <v>63</v>
      </c>
      <c r="B8" s="3"/>
      <c r="D8" s="5">
        <v>0.03</v>
      </c>
      <c r="E8" s="3"/>
      <c r="F8" s="3"/>
      <c r="G8" s="3"/>
      <c r="H8" s="3"/>
    </row>
    <row r="9" spans="1:9" x14ac:dyDescent="0.2">
      <c r="A9" s="3" t="s">
        <v>64</v>
      </c>
      <c r="B9" s="3"/>
      <c r="D9" s="5">
        <v>0.03</v>
      </c>
      <c r="E9" s="3"/>
      <c r="F9" s="3"/>
      <c r="G9" s="3"/>
      <c r="H9" s="3"/>
    </row>
    <row r="10" spans="1:9" x14ac:dyDescent="0.2">
      <c r="A10" s="3" t="s">
        <v>65</v>
      </c>
      <c r="B10" s="3"/>
      <c r="D10" s="5">
        <v>0.1</v>
      </c>
      <c r="E10" s="3"/>
      <c r="F10" s="3"/>
      <c r="G10" s="3"/>
      <c r="H10" s="3"/>
    </row>
    <row r="11" spans="1:9" x14ac:dyDescent="0.2">
      <c r="A11" s="3"/>
      <c r="B11" s="3"/>
      <c r="C11" s="3"/>
      <c r="D11" s="3"/>
      <c r="E11" s="3"/>
      <c r="F11" s="3"/>
      <c r="G11" s="3"/>
      <c r="H11" s="3"/>
    </row>
    <row r="12" spans="1:9" x14ac:dyDescent="0.2">
      <c r="A12" s="3" t="s">
        <v>31</v>
      </c>
      <c r="B12" s="3"/>
      <c r="C12" s="3"/>
      <c r="D12" s="3"/>
      <c r="E12" s="3"/>
      <c r="F12" s="3"/>
      <c r="G12" s="3"/>
      <c r="H12" s="3"/>
      <c r="I12" s="3"/>
    </row>
    <row r="13" spans="1:9" ht="13.5" thickBot="1" x14ac:dyDescent="0.25">
      <c r="A13" s="9"/>
      <c r="B13" s="3"/>
      <c r="C13" s="3"/>
      <c r="D13" s="10">
        <v>2007</v>
      </c>
      <c r="E13" s="10">
        <v>2008</v>
      </c>
      <c r="F13" s="10">
        <v>2009</v>
      </c>
      <c r="G13" s="10">
        <v>2010</v>
      </c>
      <c r="H13" s="10">
        <v>2011</v>
      </c>
      <c r="I13" s="3"/>
    </row>
    <row r="14" spans="1:9" x14ac:dyDescent="0.2">
      <c r="A14" s="3" t="s">
        <v>1</v>
      </c>
      <c r="B14" s="3"/>
      <c r="C14" s="3"/>
      <c r="D14" s="19">
        <v>100</v>
      </c>
      <c r="E14" s="19">
        <f>D14*(1+D8)</f>
        <v>103</v>
      </c>
      <c r="F14" s="19">
        <f>D14*(1+D8)^2</f>
        <v>106.08999999999999</v>
      </c>
      <c r="G14" s="19">
        <f>D14*(1+D8)^3</f>
        <v>109.2727</v>
      </c>
      <c r="H14" s="19">
        <f>D14*(1+D8)^4</f>
        <v>112.55088099999999</v>
      </c>
      <c r="I14" s="3"/>
    </row>
    <row r="15" spans="1:9" x14ac:dyDescent="0.2">
      <c r="A15" s="3" t="s">
        <v>2</v>
      </c>
      <c r="B15" s="3"/>
      <c r="C15" s="3"/>
      <c r="D15" s="19">
        <v>90</v>
      </c>
      <c r="E15" s="19">
        <f>D15*(1+D9)</f>
        <v>92.7</v>
      </c>
      <c r="F15" s="19">
        <f>D15*(1+D9)^2</f>
        <v>95.480999999999995</v>
      </c>
      <c r="G15" s="19">
        <f>D15*(1+D9)^3</f>
        <v>98.345429999999993</v>
      </c>
      <c r="H15" s="19">
        <f>D15*(1+D9)^4</f>
        <v>101.2957929</v>
      </c>
      <c r="I15" s="3"/>
    </row>
    <row r="16" spans="1:9" x14ac:dyDescent="0.2">
      <c r="A16" s="3" t="s">
        <v>3</v>
      </c>
      <c r="B16" s="3"/>
      <c r="C16" s="3"/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3"/>
    </row>
    <row r="17" spans="1:10" x14ac:dyDescent="0.2">
      <c r="A17" s="3" t="s">
        <v>5</v>
      </c>
      <c r="B17" s="3"/>
      <c r="C17" s="3"/>
      <c r="D17" s="23">
        <v>3.2</v>
      </c>
      <c r="E17" s="23">
        <v>3.2</v>
      </c>
      <c r="F17" s="23">
        <v>3.2</v>
      </c>
      <c r="G17" s="23">
        <v>3.2</v>
      </c>
      <c r="H17" s="23">
        <v>3.2</v>
      </c>
      <c r="I17" s="3"/>
    </row>
    <row r="18" spans="1:10" ht="15" x14ac:dyDescent="0.35">
      <c r="A18" s="3" t="s">
        <v>7</v>
      </c>
      <c r="B18" s="3"/>
      <c r="C18" s="3"/>
      <c r="D18" s="24">
        <f>D14-D15-D16-D17</f>
        <v>2.8</v>
      </c>
      <c r="E18" s="24">
        <f>E14-E15-E16-E17</f>
        <v>3.099999999999997</v>
      </c>
      <c r="F18" s="24">
        <f>F14-F15-F16-F17</f>
        <v>3.4089999999999945</v>
      </c>
      <c r="G18" s="24">
        <f>G14-G15-G16-G17</f>
        <v>3.727270000000007</v>
      </c>
      <c r="H18" s="24">
        <f>H14-H15-H16-H17</f>
        <v>4.0550880999999945</v>
      </c>
      <c r="I18" s="3"/>
      <c r="J18" s="25"/>
    </row>
    <row r="19" spans="1:10" ht="15" x14ac:dyDescent="0.35">
      <c r="A19" s="3" t="s">
        <v>8</v>
      </c>
      <c r="B19" s="3"/>
      <c r="C19" s="3"/>
      <c r="D19" s="15">
        <v>6</v>
      </c>
      <c r="E19" s="15">
        <f>D19*(1+D10)</f>
        <v>6.6000000000000005</v>
      </c>
      <c r="F19" s="15">
        <f>D19*(1+D10)^2</f>
        <v>7.2600000000000016</v>
      </c>
      <c r="G19" s="15">
        <f>D19*(1+D10)^3</f>
        <v>7.9860000000000024</v>
      </c>
      <c r="H19" s="15">
        <f>D19*(1+D10)^4</f>
        <v>8.7846000000000029</v>
      </c>
      <c r="I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10" x14ac:dyDescent="0.2">
      <c r="A21" s="3" t="s">
        <v>114</v>
      </c>
      <c r="B21" s="3"/>
      <c r="C21" s="3"/>
      <c r="D21" s="3"/>
      <c r="E21" s="3"/>
      <c r="F21" s="3"/>
      <c r="G21" s="3"/>
      <c r="H21" s="3"/>
      <c r="I21" s="3"/>
    </row>
    <row r="22" spans="1:10" x14ac:dyDescent="0.2">
      <c r="A22" s="3" t="s">
        <v>115</v>
      </c>
      <c r="B22" s="3"/>
      <c r="C22" s="3"/>
      <c r="D22" s="3"/>
      <c r="E22" s="3"/>
      <c r="F22" s="3"/>
      <c r="G22" s="3"/>
      <c r="H22" s="3"/>
      <c r="I22" s="3"/>
    </row>
    <row r="23" spans="1:10" x14ac:dyDescent="0.2">
      <c r="A23" s="3" t="s">
        <v>116</v>
      </c>
      <c r="B23" s="3"/>
      <c r="C23" s="3"/>
      <c r="D23" s="3"/>
      <c r="E23" s="3"/>
      <c r="F23" s="3"/>
      <c r="G23" s="3"/>
      <c r="H23" s="3"/>
      <c r="I23" s="3"/>
    </row>
    <row r="24" spans="1:10" x14ac:dyDescent="0.2">
      <c r="A24" s="3" t="s">
        <v>117</v>
      </c>
      <c r="B24" s="3"/>
      <c r="C24" s="3"/>
      <c r="D24" s="3"/>
      <c r="E24" s="3"/>
      <c r="F24" s="3"/>
      <c r="G24" s="3"/>
      <c r="H24" s="3"/>
      <c r="I24" s="3"/>
    </row>
    <row r="25" spans="1:10" x14ac:dyDescent="0.2">
      <c r="A25" s="3" t="s">
        <v>118</v>
      </c>
      <c r="B25" s="3"/>
      <c r="C25" s="3"/>
      <c r="D25" s="3"/>
      <c r="E25" s="3"/>
      <c r="F25" s="3"/>
      <c r="G25" s="3"/>
      <c r="H25" s="3"/>
      <c r="I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10" x14ac:dyDescent="0.2">
      <c r="A27" s="3" t="s">
        <v>9</v>
      </c>
      <c r="B27" s="3"/>
      <c r="C27" s="3"/>
      <c r="D27" s="3"/>
      <c r="E27" s="3"/>
      <c r="F27" s="3"/>
      <c r="G27" s="3"/>
      <c r="H27" s="3"/>
      <c r="I27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8.85546875" defaultRowHeight="12.75" x14ac:dyDescent="0.2"/>
  <sheetData>
    <row r="1" spans="1:9" x14ac:dyDescent="0.2">
      <c r="A1" s="6"/>
      <c r="B1" s="4" t="s">
        <v>0</v>
      </c>
      <c r="C1" s="6"/>
      <c r="D1" s="4"/>
      <c r="E1" s="4"/>
      <c r="F1" s="4"/>
      <c r="G1" s="4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4" t="s">
        <v>67</v>
      </c>
      <c r="D3" s="4"/>
      <c r="E3" s="4"/>
      <c r="F3" s="4"/>
      <c r="G3" s="4"/>
      <c r="H3" s="4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44</v>
      </c>
      <c r="B5" s="3"/>
      <c r="C5" s="3"/>
      <c r="D5" s="3"/>
      <c r="E5" s="3"/>
      <c r="F5" s="3"/>
      <c r="G5" s="3"/>
      <c r="H5" s="3"/>
      <c r="I5" s="3"/>
    </row>
    <row r="6" spans="1:9" x14ac:dyDescent="0.2">
      <c r="A6" s="3" t="s">
        <v>119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3" t="s">
        <v>120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61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1</v>
      </c>
      <c r="B10" s="3"/>
      <c r="C10" s="3"/>
      <c r="D10" s="3"/>
      <c r="E10" s="11">
        <v>305.60000000000002</v>
      </c>
      <c r="F10" s="9"/>
      <c r="G10" s="3"/>
      <c r="H10" s="3"/>
      <c r="I10" s="3"/>
    </row>
    <row r="11" spans="1:9" x14ac:dyDescent="0.2">
      <c r="A11" s="3" t="s">
        <v>54</v>
      </c>
      <c r="B11" s="3"/>
      <c r="C11" s="3"/>
      <c r="D11" s="3"/>
      <c r="E11" s="11">
        <v>244.8</v>
      </c>
      <c r="F11" s="9"/>
      <c r="G11" s="3"/>
      <c r="H11" s="3"/>
      <c r="I11" s="3"/>
    </row>
    <row r="12" spans="1:9" x14ac:dyDescent="0.2">
      <c r="A12" s="3" t="s">
        <v>3</v>
      </c>
      <c r="B12" s="3"/>
      <c r="C12" s="3"/>
      <c r="D12" s="3"/>
      <c r="E12" s="11">
        <v>16</v>
      </c>
      <c r="F12" s="9"/>
      <c r="G12" s="3"/>
      <c r="H12" s="3"/>
      <c r="I12" s="3"/>
    </row>
    <row r="13" spans="1:9" x14ac:dyDescent="0.2">
      <c r="A13" s="3" t="s">
        <v>55</v>
      </c>
      <c r="B13" s="3"/>
      <c r="C13" s="3"/>
      <c r="D13" s="3"/>
      <c r="E13" s="11">
        <f>E10-E11-E12</f>
        <v>44.800000000000011</v>
      </c>
      <c r="F13" s="11"/>
      <c r="G13" s="11"/>
      <c r="H13" s="3"/>
      <c r="I13" s="3"/>
    </row>
    <row r="14" spans="1:9" x14ac:dyDescent="0.2">
      <c r="A14" s="3" t="s">
        <v>5</v>
      </c>
      <c r="B14" s="3"/>
      <c r="C14" s="3"/>
      <c r="D14" s="3"/>
      <c r="E14" s="11">
        <v>12.3</v>
      </c>
      <c r="F14" s="9"/>
      <c r="G14" s="3"/>
      <c r="H14" s="3"/>
      <c r="I14" s="3"/>
    </row>
    <row r="15" spans="1:9" x14ac:dyDescent="0.2">
      <c r="A15" s="3" t="s">
        <v>56</v>
      </c>
      <c r="B15" s="3"/>
      <c r="C15" s="3"/>
      <c r="D15" s="3"/>
      <c r="E15" s="11">
        <f>E13-E14</f>
        <v>32.500000000000014</v>
      </c>
      <c r="F15" s="11"/>
      <c r="G15" s="3"/>
      <c r="H15" s="3"/>
      <c r="I15" s="3"/>
    </row>
    <row r="16" spans="1:9" x14ac:dyDescent="0.2">
      <c r="A16" s="3" t="s">
        <v>57</v>
      </c>
      <c r="B16" s="3"/>
      <c r="C16" s="3"/>
      <c r="D16" s="3"/>
      <c r="E16" s="11">
        <v>11.4</v>
      </c>
      <c r="F16" s="11"/>
      <c r="G16" s="3"/>
      <c r="H16" s="3"/>
      <c r="I16" s="3"/>
    </row>
    <row r="17" spans="1:9" x14ac:dyDescent="0.2">
      <c r="A17" s="3" t="s">
        <v>7</v>
      </c>
      <c r="B17" s="3"/>
      <c r="C17" s="3"/>
      <c r="D17" s="3"/>
      <c r="E17" s="11">
        <f>E15-E16</f>
        <v>21.100000000000016</v>
      </c>
      <c r="F17" s="11"/>
      <c r="G17" s="3"/>
      <c r="H17" s="3"/>
      <c r="I17" s="3"/>
    </row>
    <row r="18" spans="1:9" x14ac:dyDescent="0.2">
      <c r="A18" s="3" t="s">
        <v>8</v>
      </c>
      <c r="B18" s="3"/>
      <c r="C18" s="3"/>
      <c r="D18" s="3"/>
      <c r="E18" s="11">
        <v>19.2</v>
      </c>
      <c r="F18" s="9"/>
      <c r="G18" s="3"/>
      <c r="H18" s="3"/>
      <c r="I18" s="3"/>
    </row>
    <row r="19" spans="1:9" x14ac:dyDescent="0.2">
      <c r="A19" s="3"/>
      <c r="B19" s="3"/>
      <c r="C19" s="3"/>
      <c r="D19" s="3"/>
      <c r="E19" s="11"/>
      <c r="F19" s="3"/>
      <c r="G19" s="3"/>
      <c r="H19" s="3"/>
      <c r="I19" s="3"/>
    </row>
    <row r="20" spans="1:9" x14ac:dyDescent="0.2">
      <c r="A20" s="3" t="s">
        <v>121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 t="s">
        <v>122</v>
      </c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 t="s">
        <v>132</v>
      </c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 t="s">
        <v>123</v>
      </c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 t="s">
        <v>124</v>
      </c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 t="s">
        <v>62</v>
      </c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 t="s">
        <v>125</v>
      </c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 t="s">
        <v>58</v>
      </c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 t="s">
        <v>59</v>
      </c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 t="s">
        <v>60</v>
      </c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 t="s">
        <v>9</v>
      </c>
      <c r="B32" s="3"/>
      <c r="C32" s="3"/>
      <c r="D32" s="3"/>
      <c r="E32" s="3"/>
      <c r="F32" s="3"/>
      <c r="G32" s="3"/>
      <c r="H32" s="3"/>
      <c r="I32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Business Combinations and Valuation</dc:subject>
  <dc:creator>George H. Pink and Louis C. Gapenski</dc:creator>
  <cp:lastModifiedBy>Michael  G. Noren</cp:lastModifiedBy>
  <cp:lastPrinted>2017-08-02T14:27:19Z</cp:lastPrinted>
  <dcterms:created xsi:type="dcterms:W3CDTF">2002-03-01T23:54:53Z</dcterms:created>
  <dcterms:modified xsi:type="dcterms:W3CDTF">2019-11-08T16:07:41Z</dcterms:modified>
</cp:coreProperties>
</file>